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SENA\Downloads\TALENTO HUMANO 1\"/>
    </mc:Choice>
  </mc:AlternateContent>
  <xr:revisionPtr revIDLastSave="0" documentId="8_{02067EC2-8D4C-4711-967F-330DEC043C1F}" xr6:coauthVersionLast="47" xr6:coauthVersionMax="47" xr10:uidLastSave="{00000000-0000-0000-0000-000000000000}"/>
  <bookViews>
    <workbookView xWindow="-108" yWindow="-108" windowWidth="16608" windowHeight="8832" xr2:uid="{00000000-000D-0000-FFFF-FFFF00000000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2" l="1"/>
  <c r="C5" i="2"/>
  <c r="C6" i="2"/>
  <c r="C7" i="2"/>
  <c r="C8" i="2"/>
  <c r="C9" i="2"/>
  <c r="C10" i="2"/>
  <c r="C11" i="2"/>
  <c r="C12" i="2"/>
  <c r="C13" i="2"/>
  <c r="C14" i="2"/>
  <c r="G3" i="2"/>
  <c r="J15" i="2"/>
  <c r="F15" i="2"/>
  <c r="B15" i="2"/>
  <c r="K14" i="2"/>
  <c r="K13" i="2"/>
  <c r="K12" i="2"/>
  <c r="K11" i="2"/>
  <c r="K10" i="2"/>
  <c r="K9" i="2"/>
  <c r="K8" i="2"/>
  <c r="K7" i="2"/>
  <c r="K6" i="2"/>
  <c r="K5" i="2"/>
  <c r="K4" i="2"/>
  <c r="K3" i="2"/>
  <c r="C3" i="2"/>
  <c r="C15" i="2" l="1"/>
  <c r="D14" i="2" s="1"/>
  <c r="G6" i="2"/>
  <c r="G8" i="2"/>
  <c r="G10" i="2"/>
  <c r="G12" i="2"/>
  <c r="G14" i="2"/>
  <c r="G5" i="2"/>
  <c r="G4" i="2"/>
  <c r="G7" i="2"/>
  <c r="G9" i="2"/>
  <c r="G11" i="2"/>
  <c r="G13" i="2"/>
  <c r="K15" i="2"/>
  <c r="G15" i="2" l="1"/>
  <c r="D4" i="2"/>
  <c r="D5" i="2"/>
  <c r="D10" i="2"/>
  <c r="D3" i="2"/>
  <c r="D12" i="2"/>
  <c r="D9" i="2"/>
  <c r="D6" i="2"/>
  <c r="D11" i="2"/>
  <c r="D7" i="2"/>
  <c r="D8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<sst xmlns="http://schemas.openxmlformats.org/spreadsheetml/2006/main" count="52" uniqueCount="22">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</sst>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164" fontId="0" fillId="0" borderId="13" xfId="1" applyFont="1" applyFill="1" applyBorder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4"/>
  <sheetViews>
    <sheetView tabSelected="1" topLeftCell="A6" workbookViewId="0">
      <selection activeCell="D15" sqref="A1:D15"/>
    </sheetView>
  </sheetViews>
  <sheetFormatPr baseColWidth="10" defaultColWidth="11.44140625" defaultRowHeight="14.4" x14ac:dyDescent="0.3"/>
  <cols>
    <col min="1" max="1" width="13.109375" bestFit="1" customWidth="1"/>
    <col min="2" max="2" width="17" customWidth="1"/>
    <col min="3" max="3" width="21" customWidth="1"/>
    <col min="4" max="4" width="16.44140625" bestFit="1" customWidth="1"/>
    <col min="5" max="6" width="16" customWidth="1"/>
    <col min="7" max="7" width="21.33203125" customWidth="1"/>
    <col min="8" max="8" width="13.33203125" bestFit="1" customWidth="1"/>
    <col min="10" max="10" width="12.5546875" bestFit="1" customWidth="1"/>
    <col min="11" max="11" width="15.109375" bestFit="1" customWidth="1"/>
    <col min="12" max="12" width="16.6640625" bestFit="1" customWidth="1"/>
  </cols>
  <sheetData>
    <row r="1" spans="1:12" ht="18" x14ac:dyDescent="0.3">
      <c r="A1" s="40" t="s">
        <v>0</v>
      </c>
      <c r="B1" s="41"/>
      <c r="C1" s="41"/>
      <c r="D1" s="42"/>
      <c r="E1" s="43" t="s">
        <v>1</v>
      </c>
      <c r="F1" s="44"/>
      <c r="G1" s="44"/>
      <c r="H1" s="45"/>
      <c r="I1" s="46" t="s">
        <v>2</v>
      </c>
      <c r="J1" s="47"/>
      <c r="K1" s="47"/>
      <c r="L1" s="31" t="s">
        <v>3</v>
      </c>
    </row>
    <row r="2" spans="1:12" ht="18" x14ac:dyDescent="0.35">
      <c r="A2" s="14" t="s">
        <v>4</v>
      </c>
      <c r="B2" s="6" t="s">
        <v>5</v>
      </c>
      <c r="C2" s="5" t="s">
        <v>6</v>
      </c>
      <c r="D2" s="33">
        <v>4599511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3">
      <c r="A3" s="15" t="s">
        <v>9</v>
      </c>
      <c r="B3" s="11">
        <v>0</v>
      </c>
      <c r="C3" s="1">
        <f>ROUND(+$D$2/30*B3,0)</f>
        <v>0</v>
      </c>
      <c r="D3" s="16">
        <f>C3/$C$15</f>
        <v>0</v>
      </c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3">
      <c r="A4" s="15" t="s">
        <v>10</v>
      </c>
      <c r="B4" s="11"/>
      <c r="C4" s="1">
        <f t="shared" ref="C4:C14" si="0">ROUND(+$D$2/30*B4,0)</f>
        <v>0</v>
      </c>
      <c r="D4" s="16">
        <f t="shared" ref="D4:D14" si="1">C4/$C$15</f>
        <v>0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2">+$L$2*J4</f>
        <v>0</v>
      </c>
      <c r="L4" s="26"/>
    </row>
    <row r="5" spans="1:12" x14ac:dyDescent="0.3">
      <c r="A5" s="15" t="s">
        <v>11</v>
      </c>
      <c r="B5" s="11"/>
      <c r="C5" s="1">
        <f t="shared" si="0"/>
        <v>0</v>
      </c>
      <c r="D5" s="16">
        <f t="shared" si="1"/>
        <v>0</v>
      </c>
      <c r="E5" s="15" t="s">
        <v>11</v>
      </c>
      <c r="F5" s="12"/>
      <c r="G5" s="1">
        <f t="shared" ref="G5:G13" si="3">+$H$2/30*F5</f>
        <v>0</v>
      </c>
      <c r="H5" s="21">
        <v>8.6999999999999994E-2</v>
      </c>
      <c r="I5" s="15" t="s">
        <v>11</v>
      </c>
      <c r="J5" s="13">
        <v>0</v>
      </c>
      <c r="K5" s="1">
        <f t="shared" si="2"/>
        <v>0</v>
      </c>
      <c r="L5" s="26"/>
    </row>
    <row r="6" spans="1:12" x14ac:dyDescent="0.3">
      <c r="A6" s="15" t="s">
        <v>12</v>
      </c>
      <c r="B6" s="11"/>
      <c r="C6" s="1">
        <f t="shared" si="0"/>
        <v>0</v>
      </c>
      <c r="D6" s="16">
        <f t="shared" si="1"/>
        <v>0</v>
      </c>
      <c r="E6" s="15" t="s">
        <v>12</v>
      </c>
      <c r="F6" s="12"/>
      <c r="G6" s="1">
        <f t="shared" si="3"/>
        <v>0</v>
      </c>
      <c r="H6" s="21">
        <v>8.6999999999999994E-2</v>
      </c>
      <c r="I6" s="15" t="s">
        <v>12</v>
      </c>
      <c r="J6" s="13">
        <v>0</v>
      </c>
      <c r="K6" s="1">
        <f t="shared" si="2"/>
        <v>0</v>
      </c>
      <c r="L6" s="26"/>
    </row>
    <row r="7" spans="1:12" x14ac:dyDescent="0.3">
      <c r="A7" s="15" t="s">
        <v>13</v>
      </c>
      <c r="B7" s="11"/>
      <c r="C7" s="1">
        <f t="shared" si="0"/>
        <v>0</v>
      </c>
      <c r="D7" s="16">
        <f t="shared" si="1"/>
        <v>0</v>
      </c>
      <c r="E7" s="15" t="s">
        <v>13</v>
      </c>
      <c r="F7" s="12"/>
      <c r="G7" s="1">
        <f t="shared" si="3"/>
        <v>0</v>
      </c>
      <c r="H7" s="21">
        <v>8.6999999999999994E-2</v>
      </c>
      <c r="I7" s="15" t="s">
        <v>13</v>
      </c>
      <c r="J7" s="13">
        <v>0</v>
      </c>
      <c r="K7" s="1">
        <f t="shared" si="2"/>
        <v>0</v>
      </c>
      <c r="L7" s="26"/>
    </row>
    <row r="8" spans="1:12" x14ac:dyDescent="0.3">
      <c r="A8" s="15" t="s">
        <v>14</v>
      </c>
      <c r="B8" s="11"/>
      <c r="C8" s="1">
        <f t="shared" si="0"/>
        <v>0</v>
      </c>
      <c r="D8" s="16">
        <f t="shared" si="1"/>
        <v>0</v>
      </c>
      <c r="E8" s="15" t="s">
        <v>14</v>
      </c>
      <c r="F8" s="12"/>
      <c r="G8" s="1">
        <f t="shared" si="3"/>
        <v>0</v>
      </c>
      <c r="H8" s="21">
        <v>8.6999999999999994E-2</v>
      </c>
      <c r="I8" s="15" t="s">
        <v>14</v>
      </c>
      <c r="J8" s="13">
        <v>0</v>
      </c>
      <c r="K8" s="1">
        <f t="shared" si="2"/>
        <v>0</v>
      </c>
      <c r="L8" s="26"/>
    </row>
    <row r="9" spans="1:12" x14ac:dyDescent="0.3">
      <c r="A9" s="15" t="s">
        <v>15</v>
      </c>
      <c r="B9" s="11"/>
      <c r="C9" s="1">
        <f t="shared" si="0"/>
        <v>0</v>
      </c>
      <c r="D9" s="16">
        <f t="shared" si="1"/>
        <v>0</v>
      </c>
      <c r="E9" s="15" t="s">
        <v>15</v>
      </c>
      <c r="F9" s="12"/>
      <c r="G9" s="1">
        <f t="shared" si="3"/>
        <v>0</v>
      </c>
      <c r="H9" s="21">
        <v>8.6999999999999994E-2</v>
      </c>
      <c r="I9" s="15" t="s">
        <v>15</v>
      </c>
      <c r="J9" s="13">
        <v>0</v>
      </c>
      <c r="K9" s="1">
        <f t="shared" si="2"/>
        <v>0</v>
      </c>
      <c r="L9" s="26"/>
    </row>
    <row r="10" spans="1:12" x14ac:dyDescent="0.3">
      <c r="A10" s="15" t="s">
        <v>16</v>
      </c>
      <c r="B10" s="11"/>
      <c r="C10" s="1">
        <f t="shared" si="0"/>
        <v>0</v>
      </c>
      <c r="D10" s="16">
        <f t="shared" si="1"/>
        <v>0</v>
      </c>
      <c r="E10" s="15" t="s">
        <v>16</v>
      </c>
      <c r="F10" s="12"/>
      <c r="G10" s="1">
        <f t="shared" si="3"/>
        <v>0</v>
      </c>
      <c r="H10" s="21">
        <v>8.6999999999999994E-2</v>
      </c>
      <c r="I10" s="15" t="s">
        <v>16</v>
      </c>
      <c r="J10" s="13">
        <v>0</v>
      </c>
      <c r="K10" s="1">
        <f t="shared" si="2"/>
        <v>0</v>
      </c>
      <c r="L10" s="26"/>
    </row>
    <row r="11" spans="1:12" x14ac:dyDescent="0.3">
      <c r="A11" s="15" t="s">
        <v>17</v>
      </c>
      <c r="B11" s="11"/>
      <c r="C11" s="1">
        <f t="shared" si="0"/>
        <v>0</v>
      </c>
      <c r="D11" s="16">
        <f t="shared" si="1"/>
        <v>0</v>
      </c>
      <c r="E11" s="15" t="s">
        <v>17</v>
      </c>
      <c r="F11" s="12"/>
      <c r="G11" s="1">
        <f t="shared" si="3"/>
        <v>0</v>
      </c>
      <c r="H11" s="21">
        <v>8.6999999999999994E-2</v>
      </c>
      <c r="I11" s="15" t="s">
        <v>17</v>
      </c>
      <c r="J11" s="13"/>
      <c r="K11" s="1">
        <f t="shared" si="2"/>
        <v>0</v>
      </c>
      <c r="L11" s="26"/>
    </row>
    <row r="12" spans="1:12" x14ac:dyDescent="0.3">
      <c r="A12" s="15" t="s">
        <v>18</v>
      </c>
      <c r="B12" s="11"/>
      <c r="C12" s="1">
        <f t="shared" si="0"/>
        <v>0</v>
      </c>
      <c r="D12" s="16">
        <f t="shared" si="1"/>
        <v>0</v>
      </c>
      <c r="E12" s="15" t="s">
        <v>18</v>
      </c>
      <c r="F12" s="12"/>
      <c r="G12" s="1">
        <f t="shared" si="3"/>
        <v>0</v>
      </c>
      <c r="H12" s="21">
        <v>8.6999999999999994E-2</v>
      </c>
      <c r="I12" s="15" t="s">
        <v>18</v>
      </c>
      <c r="J12" s="13"/>
      <c r="K12" s="1">
        <f t="shared" si="2"/>
        <v>0</v>
      </c>
      <c r="L12" s="26"/>
    </row>
    <row r="13" spans="1:12" x14ac:dyDescent="0.3">
      <c r="A13" s="15" t="s">
        <v>19</v>
      </c>
      <c r="B13" s="11">
        <v>13</v>
      </c>
      <c r="C13" s="1">
        <f t="shared" si="0"/>
        <v>1993121</v>
      </c>
      <c r="D13" s="16">
        <f t="shared" si="1"/>
        <v>0.43333323912041954</v>
      </c>
      <c r="E13" s="15" t="s">
        <v>19</v>
      </c>
      <c r="F13" s="12"/>
      <c r="G13" s="1">
        <f t="shared" si="3"/>
        <v>0</v>
      </c>
      <c r="H13" s="21">
        <v>8.6999999999999994E-2</v>
      </c>
      <c r="I13" s="15" t="s">
        <v>19</v>
      </c>
      <c r="J13" s="13"/>
      <c r="K13" s="1">
        <f t="shared" si="2"/>
        <v>0</v>
      </c>
      <c r="L13" s="27"/>
    </row>
    <row r="14" spans="1:12" x14ac:dyDescent="0.3">
      <c r="A14" s="15" t="s">
        <v>20</v>
      </c>
      <c r="B14" s="11">
        <v>17</v>
      </c>
      <c r="C14" s="1">
        <f t="shared" si="0"/>
        <v>2606390</v>
      </c>
      <c r="D14" s="16">
        <f t="shared" si="1"/>
        <v>0.56666676087958046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2"/>
        <v>0</v>
      </c>
      <c r="L14" s="26"/>
    </row>
    <row r="15" spans="1:12" ht="15" thickBot="1" x14ac:dyDescent="0.35">
      <c r="A15" s="32" t="s">
        <v>21</v>
      </c>
      <c r="B15" s="17">
        <f>SUM(B3:B14)</f>
        <v>30</v>
      </c>
      <c r="C15" s="18">
        <f>ROUND(SUM(C3:C14),0)</f>
        <v>4599511</v>
      </c>
      <c r="D15" s="19"/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3">
      <c r="C16" s="39"/>
    </row>
    <row r="18" spans="2:8" x14ac:dyDescent="0.3">
      <c r="C18" s="2"/>
    </row>
    <row r="19" spans="2:8" x14ac:dyDescent="0.3">
      <c r="B19" s="37"/>
      <c r="C19" s="4"/>
    </row>
    <row r="20" spans="2:8" x14ac:dyDescent="0.3">
      <c r="B20" s="36"/>
      <c r="C20" s="3"/>
    </row>
    <row r="21" spans="2:8" x14ac:dyDescent="0.3">
      <c r="B21" s="37"/>
    </row>
    <row r="22" spans="2:8" x14ac:dyDescent="0.3">
      <c r="B22" s="36"/>
    </row>
    <row r="24" spans="2:8" x14ac:dyDescent="0.3">
      <c r="B24" s="36"/>
    </row>
    <row r="25" spans="2:8" x14ac:dyDescent="0.3">
      <c r="B25" s="36"/>
      <c r="C25" s="36"/>
    </row>
    <row r="26" spans="2:8" x14ac:dyDescent="0.3">
      <c r="B26" s="37"/>
      <c r="C26" s="38"/>
    </row>
    <row r="28" spans="2:8" x14ac:dyDescent="0.3">
      <c r="H28" s="2"/>
    </row>
    <row r="32" spans="2:8" x14ac:dyDescent="0.3">
      <c r="C32" s="36"/>
    </row>
    <row r="33" spans="3:4" x14ac:dyDescent="0.3">
      <c r="C33" s="36"/>
    </row>
    <row r="34" spans="3:4" x14ac:dyDescent="0.3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SENA</cp:lastModifiedBy>
  <cp:revision/>
  <cp:lastPrinted>2025-02-20T22:50:18Z</cp:lastPrinted>
  <dcterms:created xsi:type="dcterms:W3CDTF">2018-01-12T23:35:58Z</dcterms:created>
  <dcterms:modified xsi:type="dcterms:W3CDTF">2025-11-16T15:06:15Z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